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工作文件\2024工作文件\3.河南大学河南戏剧艺术学院综合演艺实训厅改造项目装饰部分项目送审及审核文件\审核文件\河南大学河南戏剧艺术学院综合演艺实训厅改造项目装饰部分 控制价\河南大学河南戏剧艺术学院综合演艺实训厅改造项目装饰部分\河南大学河南戏剧艺术学院综合演艺实训厅改造项目装饰部分-建筑外墙石材柱面\"/>
    </mc:Choice>
  </mc:AlternateContent>
  <xr:revisionPtr revIDLastSave="0" documentId="13_ncr:1_{DECD762A-BD50-4D75-9AEA-BC2C19F974E0}" xr6:coauthVersionLast="47" xr6:coauthVersionMax="47" xr10:uidLastSave="{00000000-0000-0000-0000-000000000000}"/>
  <bookViews>
    <workbookView xWindow="-108" yWindow="-108" windowWidth="23256" windowHeight="12720" xr2:uid="{00000000-000D-0000-FFFF-FFFF00000000}"/>
  </bookViews>
  <sheets>
    <sheet name="招标控制价" sheetId="1" r:id="rId1"/>
  </sheets>
  <definedNames>
    <definedName name="_xlnm.Print_Titles" localSheetId="0">招标控制价!$1:$5</definedName>
  </definedNames>
  <calcPr calcId="191029"/>
</workbook>
</file>

<file path=xl/calcChain.xml><?xml version="1.0" encoding="utf-8"?>
<calcChain xmlns="http://schemas.openxmlformats.org/spreadsheetml/2006/main">
  <c r="I7" i="1" l="1"/>
  <c r="I6" i="1"/>
  <c r="G6" i="1"/>
</calcChain>
</file>

<file path=xl/sharedStrings.xml><?xml version="1.0" encoding="utf-8"?>
<sst xmlns="http://schemas.openxmlformats.org/spreadsheetml/2006/main" count="20" uniqueCount="20">
  <si>
    <t xml:space="preserve">                                         货币单位：（人民币）元</t>
  </si>
  <si>
    <t>序号</t>
  </si>
  <si>
    <t>设备及材料名称</t>
  </si>
  <si>
    <t>招标设备及材料技术参数</t>
  </si>
  <si>
    <t>计量单位</t>
  </si>
  <si>
    <t>工程量</t>
  </si>
  <si>
    <t>综合单价</t>
  </si>
  <si>
    <t>合价</t>
  </si>
  <si>
    <t>产地、品牌</t>
  </si>
  <si>
    <t>投报技术参数</t>
  </si>
  <si>
    <t>投报规格、型号</t>
  </si>
  <si>
    <t>备注</t>
  </si>
  <si>
    <t>m2</t>
  </si>
  <si>
    <t>总  合  计</t>
  </si>
  <si>
    <t>备注：综合单价和合价包含但不限于出厂价，安装、配置、测试、支持服务等伴随服务费用，合同有关的各种税费及未列的一切应由投标人承担的相关费用。</t>
    <phoneticPr fontId="6" type="noConversion"/>
  </si>
  <si>
    <r>
      <t>1.30厚石材板，上下边钻销孔，长方形板横排时钻2个孔，竖排时钻1个孔，孔径</t>
    </r>
    <r>
      <rPr>
        <sz val="9"/>
        <rFont val="Calibri"/>
        <family val="3"/>
        <charset val="161"/>
      </rPr>
      <t>φ</t>
    </r>
    <r>
      <rPr>
        <sz val="9"/>
        <rFont val="宋体"/>
        <family val="3"/>
        <charset val="134"/>
      </rPr>
      <t>5，安装时孔内先填云石胶，再插入</t>
    </r>
    <r>
      <rPr>
        <sz val="9"/>
        <rFont val="Calibri"/>
        <family val="3"/>
        <charset val="161"/>
      </rPr>
      <t>φ</t>
    </r>
    <r>
      <rPr>
        <sz val="9"/>
        <rFont val="宋体"/>
        <family val="3"/>
        <charset val="134"/>
      </rPr>
      <t>4不锈钢销钉，固定于4厚不锈钢板石板托件上，石板两侧开4宽80高凹槽，填胶后，用4厚50宽燕尾不锈钢板勾住石板（燕尾钢板各勾住一块石板），石板四周接缝宽6~8，用弹性密封膏封严钢板托和燕尾钢板，M5螺栓固定于竖向钢龙骨上
2.L50*50*5热镀锌横向角钢龙骨，中距为石板高度+缝宽
3.L60*60*6热镀锌竖向角钢龙骨，中距为石板高度+缝宽
4.角钢龙骨焊于墙内预埋深处的角钢头上或在墙内预埋钢板，然后用角钢焊连竖向角钢龙骨</t>
    </r>
    <phoneticPr fontId="6" type="noConversion"/>
  </si>
  <si>
    <t>石材墙柱面</t>
    <phoneticPr fontId="6" type="noConversion"/>
  </si>
  <si>
    <t>招  标</t>
    <phoneticPr fontId="6" type="noConversion"/>
  </si>
  <si>
    <t>工程名称：河南大学河南戏剧艺术学院综合演艺实训厅改造项目装饰部分-建筑外墙石材柱面</t>
    <phoneticPr fontId="6" type="noConversion"/>
  </si>
  <si>
    <t>招标控制价一览表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</si>
</sst>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9"/>
      <color theme="1"/>
      <name val="??"/>
      <charset val="134"/>
      <scheme val="minor"/>
    </font>
    <font>
      <b/>
      <sz val="20"/>
      <name val="宋体"/>
      <family val="3"/>
      <charset val="134"/>
    </font>
    <font>
      <sz val="9"/>
      <name val="宋体"/>
      <family val="3"/>
      <charset val="134"/>
    </font>
    <font>
      <b/>
      <sz val="9"/>
      <name val="宋体"/>
      <family val="3"/>
      <charset val="134"/>
    </font>
    <font>
      <b/>
      <sz val="9"/>
      <color theme="1"/>
      <name val="??"/>
      <family val="2"/>
      <scheme val="minor"/>
    </font>
    <font>
      <sz val="9"/>
      <color theme="1"/>
      <name val="??"/>
      <family val="2"/>
      <scheme val="minor"/>
    </font>
    <font>
      <sz val="9"/>
      <name val="??"/>
      <family val="2"/>
      <scheme val="minor"/>
    </font>
    <font>
      <b/>
      <sz val="9"/>
      <color theme="1"/>
      <name val="微软雅黑"/>
      <family val="2"/>
      <charset val="134"/>
    </font>
    <font>
      <sz val="9"/>
      <name val="Calibri"/>
      <family val="3"/>
      <charset val="161"/>
    </font>
  </fonts>
  <fills count="3">
    <fill>
      <patternFill patternType="none"/>
    </fill>
    <fill>
      <patternFill patternType="gray125"/>
    </fill>
    <fill>
      <patternFill patternType="solid">
        <fgColor indexed="9"/>
        <bgColor indexed="1"/>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style="medium">
        <color auto="1"/>
      </right>
      <top/>
      <bottom style="thin">
        <color auto="1"/>
      </bottom>
      <diagonal/>
    </border>
    <border>
      <left style="thin">
        <color auto="1"/>
      </left>
      <right/>
      <top/>
      <bottom style="thin">
        <color auto="1"/>
      </bottom>
      <diagonal/>
    </border>
    <border>
      <left/>
      <right style="medium">
        <color auto="1"/>
      </right>
      <top style="thin">
        <color auto="1"/>
      </top>
      <bottom style="medium">
        <color auto="1"/>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style="thin">
        <color auto="1"/>
      </right>
      <top style="thin">
        <color auto="1"/>
      </top>
      <bottom style="thin">
        <color auto="1"/>
      </bottom>
      <diagonal/>
    </border>
    <border>
      <left style="thin">
        <color indexed="8"/>
      </left>
      <right/>
      <top style="thin">
        <color auto="1"/>
      </top>
      <bottom/>
      <diagonal/>
    </border>
    <border>
      <left/>
      <right style="thin">
        <color indexed="8"/>
      </right>
      <top style="thin">
        <color auto="1"/>
      </top>
      <bottom/>
      <diagonal/>
    </border>
    <border>
      <left/>
      <right style="thin">
        <color indexed="8"/>
      </right>
      <top style="thin">
        <color indexed="8"/>
      </top>
      <bottom style="thin">
        <color indexed="8"/>
      </bottom>
      <diagonal/>
    </border>
  </borders>
  <cellStyleXfs count="2">
    <xf numFmtId="0" fontId="0" fillId="0" borderId="0">
      <alignment vertical="center"/>
    </xf>
    <xf numFmtId="0" fontId="5" fillId="0" borderId="0"/>
  </cellStyleXfs>
  <cellXfs count="42">
    <xf numFmtId="0" fontId="0" fillId="0" borderId="0" xfId="0" applyAlignment="1"/>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6"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2" fillId="2" borderId="20" xfId="1" applyFont="1" applyFill="1" applyBorder="1" applyAlignment="1">
      <alignment horizontal="right" vertical="center" wrapText="1"/>
    </xf>
    <xf numFmtId="0" fontId="2" fillId="2" borderId="21" xfId="1" applyFont="1" applyFill="1" applyBorder="1" applyAlignment="1">
      <alignment horizontal="right" vertical="center" wrapText="1"/>
    </xf>
    <xf numFmtId="0" fontId="2" fillId="2" borderId="22" xfId="1" applyFont="1" applyFill="1" applyBorder="1" applyAlignment="1">
      <alignment horizontal="right" vertical="center" wrapText="1"/>
    </xf>
    <xf numFmtId="0" fontId="2" fillId="2" borderId="23" xfId="1" applyFont="1" applyFill="1" applyBorder="1" applyAlignment="1">
      <alignment horizontal="right" vertical="center" wrapText="1"/>
    </xf>
    <xf numFmtId="0" fontId="7"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24" xfId="1" applyFont="1" applyBorder="1" applyAlignment="1">
      <alignment horizontal="left" vertical="center" wrapText="1"/>
    </xf>
    <xf numFmtId="0" fontId="3" fillId="2" borderId="1"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0" borderId="15" xfId="1" applyFont="1" applyBorder="1" applyAlignment="1">
      <alignment horizontal="center" vertical="center"/>
    </xf>
    <xf numFmtId="0" fontId="4" fillId="0" borderId="18" xfId="1" applyFont="1" applyBorder="1" applyAlignment="1">
      <alignment horizontal="center" vertical="center"/>
    </xf>
    <xf numFmtId="0" fontId="4" fillId="0" borderId="16" xfId="1" applyFont="1" applyBorder="1" applyAlignment="1">
      <alignment horizontal="center" vertical="center"/>
    </xf>
    <xf numFmtId="0" fontId="4" fillId="0" borderId="4" xfId="1" applyFont="1" applyBorder="1" applyAlignment="1">
      <alignment horizontal="center" vertical="center"/>
    </xf>
    <xf numFmtId="0" fontId="4" fillId="0" borderId="17" xfId="1" applyFont="1" applyBorder="1" applyAlignment="1">
      <alignment horizontal="center" vertical="center"/>
    </xf>
    <xf numFmtId="0" fontId="4" fillId="0" borderId="19" xfId="1" applyFont="1" applyBorder="1" applyAlignment="1">
      <alignment horizontal="center" vertical="center"/>
    </xf>
    <xf numFmtId="0" fontId="3" fillId="2" borderId="13"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2" fontId="2" fillId="2" borderId="10" xfId="1" applyNumberFormat="1" applyFont="1" applyFill="1" applyBorder="1" applyAlignment="1">
      <alignment horizontal="right" vertical="center" wrapText="1"/>
    </xf>
    <xf numFmtId="0" fontId="2" fillId="2" borderId="6" xfId="1" applyFont="1" applyFill="1" applyBorder="1" applyAlignment="1">
      <alignment horizontal="left" vertical="center" wrapText="1"/>
    </xf>
    <xf numFmtId="2" fontId="2" fillId="2" borderId="6" xfId="1" applyNumberFormat="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left" vertical="center" wrapText="1"/>
    </xf>
    <xf numFmtId="0" fontId="2" fillId="2" borderId="0" xfId="1" applyFont="1" applyFill="1" applyAlignment="1">
      <alignment horizontal="center" wrapText="1"/>
    </xf>
    <xf numFmtId="0" fontId="3" fillId="2" borderId="4" xfId="1" applyFont="1" applyFill="1" applyBorder="1" applyAlignment="1">
      <alignment horizontal="center" vertical="center" wrapText="1"/>
    </xf>
    <xf numFmtId="2" fontId="2" fillId="2" borderId="20" xfId="1" applyNumberFormat="1" applyFont="1" applyFill="1" applyBorder="1" applyAlignment="1">
      <alignment horizontal="center" vertical="center" wrapText="1"/>
    </xf>
    <xf numFmtId="2" fontId="2" fillId="2" borderId="27" xfId="1" applyNumberFormat="1" applyFont="1" applyFill="1" applyBorder="1" applyAlignment="1">
      <alignment horizontal="center" vertical="center" wrapText="1"/>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showGridLines="0" tabSelected="1" workbookViewId="0">
      <selection activeCell="R6" sqref="R6"/>
    </sheetView>
  </sheetViews>
  <sheetFormatPr defaultColWidth="9" defaultRowHeight="11.4"/>
  <cols>
    <col min="1" max="1" width="8.875" customWidth="1"/>
    <col min="2" max="2" width="16.125" customWidth="1"/>
    <col min="3" max="3" width="8.125" customWidth="1"/>
    <col min="4" max="4" width="20.375" customWidth="1"/>
    <col min="5" max="5" width="6" customWidth="1"/>
    <col min="6" max="6" width="10.625" customWidth="1"/>
    <col min="7" max="7" width="9.125" customWidth="1"/>
    <col min="8" max="8" width="8.625" customWidth="1"/>
    <col min="9" max="9" width="2.875" customWidth="1"/>
    <col min="10" max="10" width="8.375" customWidth="1"/>
    <col min="11" max="11" width="13.75" customWidth="1"/>
    <col min="12" max="12" width="14.375" customWidth="1"/>
    <col min="13" max="13" width="17.5" customWidth="1"/>
    <col min="14" max="14" width="10.25" customWidth="1"/>
  </cols>
  <sheetData>
    <row r="1" spans="1:14" ht="39.75" customHeight="1">
      <c r="A1" s="35" t="s">
        <v>19</v>
      </c>
      <c r="B1" s="35"/>
      <c r="C1" s="35"/>
      <c r="D1" s="35"/>
      <c r="E1" s="35"/>
      <c r="F1" s="35"/>
      <c r="G1" s="35"/>
      <c r="H1" s="35"/>
      <c r="I1" s="35"/>
      <c r="J1" s="36"/>
      <c r="K1" s="36"/>
      <c r="L1" s="36"/>
      <c r="M1" s="36"/>
      <c r="N1" s="36"/>
    </row>
    <row r="2" spans="1:14" ht="25.5" customHeight="1">
      <c r="A2" s="37" t="s">
        <v>18</v>
      </c>
      <c r="B2" s="37"/>
      <c r="C2" s="37"/>
      <c r="D2" s="37"/>
      <c r="E2" s="37"/>
      <c r="F2" s="37"/>
      <c r="G2" s="37"/>
      <c r="H2" s="37"/>
      <c r="I2" s="37"/>
      <c r="J2" s="38" t="s">
        <v>0</v>
      </c>
      <c r="K2" s="38"/>
      <c r="L2" s="38"/>
      <c r="M2" s="38"/>
      <c r="N2" s="38"/>
    </row>
    <row r="3" spans="1:14" ht="25.05" customHeight="1">
      <c r="A3" s="12" t="s">
        <v>1</v>
      </c>
      <c r="B3" s="14" t="s">
        <v>2</v>
      </c>
      <c r="C3" s="14" t="s">
        <v>3</v>
      </c>
      <c r="D3" s="14"/>
      <c r="E3" s="14" t="s">
        <v>4</v>
      </c>
      <c r="F3" s="16" t="s">
        <v>5</v>
      </c>
      <c r="G3" s="39" t="s">
        <v>17</v>
      </c>
      <c r="H3" s="39"/>
      <c r="I3" s="39"/>
      <c r="J3" s="39"/>
      <c r="K3" s="39"/>
      <c r="L3" s="39"/>
      <c r="M3" s="39"/>
      <c r="N3" s="39"/>
    </row>
    <row r="4" spans="1:14" ht="14.25" customHeight="1">
      <c r="A4" s="13"/>
      <c r="B4" s="15"/>
      <c r="C4" s="15"/>
      <c r="D4" s="15"/>
      <c r="E4" s="15"/>
      <c r="F4" s="15"/>
      <c r="G4" s="26" t="s">
        <v>6</v>
      </c>
      <c r="H4" s="27"/>
      <c r="I4" s="25" t="s">
        <v>7</v>
      </c>
      <c r="J4" s="25"/>
      <c r="K4" s="17" t="s">
        <v>8</v>
      </c>
      <c r="L4" s="19" t="s">
        <v>9</v>
      </c>
      <c r="M4" s="21" t="s">
        <v>10</v>
      </c>
      <c r="N4" s="23" t="s">
        <v>11</v>
      </c>
    </row>
    <row r="5" spans="1:14" ht="14.25" customHeight="1">
      <c r="A5" s="13"/>
      <c r="B5" s="15"/>
      <c r="C5" s="15"/>
      <c r="D5" s="15"/>
      <c r="E5" s="15"/>
      <c r="F5" s="15"/>
      <c r="G5" s="28"/>
      <c r="H5" s="29"/>
      <c r="I5" s="15"/>
      <c r="J5" s="15"/>
      <c r="K5" s="18"/>
      <c r="L5" s="20"/>
      <c r="M5" s="22"/>
      <c r="N5" s="24"/>
    </row>
    <row r="6" spans="1:14" ht="210" customHeight="1">
      <c r="A6" s="1">
        <v>1</v>
      </c>
      <c r="B6" s="2" t="s">
        <v>16</v>
      </c>
      <c r="C6" s="33" t="s">
        <v>15</v>
      </c>
      <c r="D6" s="33"/>
      <c r="E6" s="4" t="s">
        <v>12</v>
      </c>
      <c r="F6" s="3">
        <v>1466</v>
      </c>
      <c r="G6" s="40">
        <f>1.09*587.74</f>
        <v>640.63660000000004</v>
      </c>
      <c r="H6" s="41"/>
      <c r="I6" s="34">
        <f>+F6*G6</f>
        <v>939173.25560000003</v>
      </c>
      <c r="J6" s="34"/>
      <c r="K6" s="5"/>
      <c r="L6" s="5"/>
      <c r="M6" s="5"/>
      <c r="N6" s="6"/>
    </row>
    <row r="7" spans="1:14" ht="18" customHeight="1">
      <c r="A7" s="30" t="s">
        <v>13</v>
      </c>
      <c r="B7" s="31"/>
      <c r="C7" s="31"/>
      <c r="D7" s="31"/>
      <c r="E7" s="31"/>
      <c r="F7" s="31"/>
      <c r="G7" s="31"/>
      <c r="H7" s="31"/>
      <c r="I7" s="32">
        <f>+I6</f>
        <v>939173.25560000003</v>
      </c>
      <c r="J7" s="32"/>
      <c r="K7" s="7"/>
      <c r="L7" s="7"/>
      <c r="M7" s="7"/>
      <c r="N7" s="8"/>
    </row>
    <row r="8" spans="1:14" ht="45" customHeight="1">
      <c r="A8" s="9" t="s">
        <v>14</v>
      </c>
      <c r="B8" s="10"/>
      <c r="C8" s="10"/>
      <c r="D8" s="10"/>
      <c r="E8" s="10"/>
      <c r="F8" s="10"/>
      <c r="G8" s="10"/>
      <c r="H8" s="10"/>
      <c r="I8" s="10"/>
      <c r="J8" s="10"/>
      <c r="K8" s="10"/>
      <c r="L8" s="10"/>
      <c r="M8" s="10"/>
      <c r="N8" s="11"/>
    </row>
  </sheetData>
  <mergeCells count="21">
    <mergeCell ref="I6:J6"/>
    <mergeCell ref="A1:N1"/>
    <mergeCell ref="A2:I2"/>
    <mergeCell ref="J2:N2"/>
    <mergeCell ref="G3:N3"/>
    <mergeCell ref="A8:N8"/>
    <mergeCell ref="A3:A5"/>
    <mergeCell ref="B3:B5"/>
    <mergeCell ref="E3:E5"/>
    <mergeCell ref="F3:F5"/>
    <mergeCell ref="K4:K5"/>
    <mergeCell ref="L4:L5"/>
    <mergeCell ref="M4:M5"/>
    <mergeCell ref="N4:N5"/>
    <mergeCell ref="C3:D5"/>
    <mergeCell ref="I4:J5"/>
    <mergeCell ref="G4:H5"/>
    <mergeCell ref="G6:H6"/>
    <mergeCell ref="A7:H7"/>
    <mergeCell ref="I7:J7"/>
    <mergeCell ref="C6:D6"/>
  </mergeCells>
  <phoneticPr fontId="6" type="noConversion"/>
  <printOptions horizontalCentered="1"/>
  <pageMargins left="0.113888888888889" right="0.113888888888889" top="0.59375" bottom="0" header="0.59375" footer="0"/>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招标控制价</vt:lpstr>
      <vt:lpstr>招标控制价!Print_Titles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王利</dc:creator>
  <cp:lastModifiedBy>li wang</cp:lastModifiedBy>
  <dcterms:created xsi:type="dcterms:W3CDTF">2018-02-06T11:25:00Z</dcterms:created>
  <dcterms:modified xsi:type="dcterms:W3CDTF">2024-05-21T01:10:10Z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DC294ABC60B340ADB194622DE1455C8F_12</vt:lpwstr>
  </property>
</Properties>
</file>